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P:\GFB Vergabe Einkauf Immobilien\UB Vergabe und Einkauf\Stab\#\2026\048-RV FHD Bau-SH\2_VU\048.1 Maler-Bodenbelag\Versandversion\"/>
    </mc:Choice>
  </mc:AlternateContent>
  <xr:revisionPtr revIDLastSave="0" documentId="13_ncr:1_{8D4CC1BC-2AAC-4072-ADFC-C5EF197E9909}" xr6:coauthVersionLast="47" xr6:coauthVersionMax="47" xr10:uidLastSave="{00000000-0000-0000-0000-000000000000}"/>
  <bookViews>
    <workbookView xWindow="-108" yWindow="-108" windowWidth="23256" windowHeight="13896" tabRatio="317" xr2:uid="{DD722E44-D16E-4D71-A703-CDF72198A721}"/>
  </bookViews>
  <sheets>
    <sheet name="aktuell Lose 8" sheetId="3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" i="3" l="1"/>
  <c r="O7" i="3" s="1"/>
  <c r="P7" i="3" s="1"/>
  <c r="L8" i="3"/>
  <c r="O8" i="3" s="1"/>
  <c r="P8" i="3" s="1"/>
  <c r="L9" i="3"/>
  <c r="O9" i="3" s="1"/>
  <c r="P9" i="3" s="1"/>
  <c r="L10" i="3"/>
  <c r="O10" i="3" s="1"/>
  <c r="P10" i="3" s="1"/>
  <c r="E12" i="3"/>
  <c r="L12" i="3" s="1"/>
  <c r="O12" i="3" s="1"/>
  <c r="P12" i="3" s="1"/>
  <c r="B11" i="3"/>
  <c r="E11" i="3" s="1"/>
  <c r="L11" i="3" s="1"/>
  <c r="O11" i="3" s="1"/>
  <c r="P11" i="3" s="1"/>
  <c r="B9" i="3"/>
  <c r="E9" i="3" s="1"/>
  <c r="B10" i="3"/>
  <c r="E10" i="3" s="1"/>
  <c r="B8" i="3"/>
  <c r="E8" i="3" s="1"/>
  <c r="B7" i="3"/>
  <c r="E7" i="3" s="1"/>
  <c r="B6" i="3"/>
  <c r="E6" i="3" s="1"/>
  <c r="L6" i="3" s="1"/>
  <c r="O6" i="3" s="1"/>
  <c r="P6" i="3" s="1"/>
  <c r="B5" i="3"/>
  <c r="B13" i="3" l="1"/>
  <c r="E5" i="3"/>
  <c r="L5" i="3" s="1"/>
  <c r="O5" i="3" s="1"/>
  <c r="L13" i="3"/>
  <c r="E13" i="3"/>
  <c r="M5" i="3" s="1"/>
  <c r="P5" i="3" l="1"/>
  <c r="P13" i="3" s="1"/>
  <c r="O13" i="3"/>
  <c r="M6" i="3"/>
  <c r="M7" i="3"/>
  <c r="M8" i="3"/>
  <c r="M9" i="3"/>
  <c r="M10" i="3"/>
  <c r="M11" i="3"/>
  <c r="M12" i="3"/>
  <c r="M13" i="3" s="1"/>
</calcChain>
</file>

<file path=xl/sharedStrings.xml><?xml version="1.0" encoding="utf-8"?>
<sst xmlns="http://schemas.openxmlformats.org/spreadsheetml/2006/main" count="40" uniqueCount="37">
  <si>
    <t>Los</t>
  </si>
  <si>
    <t>Anzahl Standorte</t>
  </si>
  <si>
    <t>Oldenburg</t>
  </si>
  <si>
    <t>Maler/Bodenbelag</t>
  </si>
  <si>
    <t>Geschätzte Verteilung</t>
  </si>
  <si>
    <t>Hannover / WLA</t>
  </si>
  <si>
    <t>BS/Ost</t>
  </si>
  <si>
    <t>Nord-Ost</t>
  </si>
  <si>
    <t>Elbe-Weser / Mittelweser</t>
  </si>
  <si>
    <t>Osnabrück /Emsland</t>
  </si>
  <si>
    <t>Ostfriedland</t>
  </si>
  <si>
    <t>Gesamtbudget</t>
  </si>
  <si>
    <t>Ostfriesl Jade</t>
  </si>
  <si>
    <t>Elbe-Weser + Mittel Weser</t>
  </si>
  <si>
    <t>Emsl+Osnabrücker Land</t>
  </si>
  <si>
    <t>Braunschweiger L + Ostnieders.</t>
  </si>
  <si>
    <t>Nordostheide</t>
  </si>
  <si>
    <t>Hannover + Weser Leine Aue</t>
  </si>
  <si>
    <t>Südniedersachsen</t>
  </si>
  <si>
    <t>Los 6:  €</t>
  </si>
  <si>
    <t>Los 3:  €</t>
  </si>
  <si>
    <t>Los 8:  €</t>
  </si>
  <si>
    <t>Los 7:  €</t>
  </si>
  <si>
    <t>Los 1:  €</t>
  </si>
  <si>
    <t>Los 2:  €</t>
  </si>
  <si>
    <t>Los 5:  €</t>
  </si>
  <si>
    <t>Los 4:  €</t>
  </si>
  <si>
    <t>Gesamtbudget Lose 1 bis 8</t>
  </si>
  <si>
    <t>Ort</t>
  </si>
  <si>
    <t>Lose 1-8 in €</t>
  </si>
  <si>
    <t>Prozent</t>
  </si>
  <si>
    <t>Los Nr.</t>
  </si>
  <si>
    <t>Budgetplanung Ausschreibung 2026</t>
  </si>
  <si>
    <t>Gesamt Standorte</t>
  </si>
  <si>
    <t>Anzahl RV-Partner</t>
  </si>
  <si>
    <t>4 Jahre ohne MwSt.</t>
  </si>
  <si>
    <t>1 Jahr ohne MwSt.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</si>
</sst>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43" formatCode="_-* #,##0.00_-;\-* #,##0.00_-;_-* &quot;-&quot;??_-;_-@_-"/>
    <numFmt numFmtId="164" formatCode="#,##0.00\ &quot;€&quot;"/>
    <numFmt numFmtId="165" formatCode="#,##0\ &quot;€&quot;"/>
  </numFmts>
  <fonts count="7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u/>
      <sz val="11"/>
      <color theme="1"/>
      <name val="Arial"/>
      <family val="2"/>
    </font>
    <font>
      <u val="singleAccounting"/>
      <sz val="11"/>
      <color theme="1"/>
      <name val="Arial"/>
      <family val="2"/>
    </font>
    <font>
      <b/>
      <sz val="11"/>
      <color theme="1"/>
      <name val="Arial"/>
      <family val="2"/>
    </font>
    <font>
      <sz val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9" fontId="0" fillId="0" borderId="0" xfId="2" applyFont="1"/>
    <xf numFmtId="0" fontId="0" fillId="2" borderId="0" xfId="0" applyFill="1"/>
    <xf numFmtId="0" fontId="0" fillId="3" borderId="0" xfId="0" applyFill="1"/>
    <xf numFmtId="0" fontId="0" fillId="4" borderId="2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 wrapText="1"/>
    </xf>
    <xf numFmtId="0" fontId="0" fillId="5" borderId="0" xfId="0" applyFill="1"/>
    <xf numFmtId="43" fontId="0" fillId="6" borderId="3" xfId="1" applyFont="1" applyFill="1" applyBorder="1"/>
    <xf numFmtId="164" fontId="0" fillId="6" borderId="3" xfId="0" applyNumberFormat="1" applyFill="1" applyBorder="1"/>
    <xf numFmtId="0" fontId="0" fillId="6" borderId="3" xfId="0" applyFill="1" applyBorder="1" applyAlignment="1">
      <alignment horizontal="center"/>
    </xf>
    <xf numFmtId="0" fontId="0" fillId="7" borderId="4" xfId="0" applyFill="1" applyBorder="1" applyAlignment="1">
      <alignment horizontal="center"/>
    </xf>
    <xf numFmtId="0" fontId="0" fillId="7" borderId="0" xfId="0" applyFill="1" applyAlignment="1">
      <alignment horizontal="center"/>
    </xf>
    <xf numFmtId="8" fontId="0" fillId="7" borderId="0" xfId="0" applyNumberFormat="1" applyFill="1" applyAlignment="1">
      <alignment horizontal="right"/>
    </xf>
    <xf numFmtId="164" fontId="0" fillId="7" borderId="0" xfId="0" applyNumberFormat="1" applyFill="1"/>
    <xf numFmtId="0" fontId="0" fillId="7" borderId="0" xfId="0" applyFill="1"/>
    <xf numFmtId="0" fontId="2" fillId="7" borderId="0" xfId="0" applyFont="1" applyFill="1"/>
    <xf numFmtId="9" fontId="0" fillId="7" borderId="0" xfId="2" applyFont="1" applyFill="1"/>
    <xf numFmtId="43" fontId="0" fillId="7" borderId="0" xfId="1" applyFont="1" applyFill="1"/>
    <xf numFmtId="0" fontId="0" fillId="7" borderId="1" xfId="0" applyFill="1" applyBorder="1" applyAlignment="1">
      <alignment horizontal="center"/>
    </xf>
    <xf numFmtId="0" fontId="0" fillId="7" borderId="0" xfId="0" applyFill="1" applyAlignment="1">
      <alignment horizontal="right"/>
    </xf>
    <xf numFmtId="8" fontId="0" fillId="7" borderId="0" xfId="0" applyNumberFormat="1" applyFill="1"/>
    <xf numFmtId="164" fontId="3" fillId="7" borderId="0" xfId="0" applyNumberFormat="1" applyFont="1" applyFill="1"/>
    <xf numFmtId="43" fontId="4" fillId="7" borderId="0" xfId="1" applyFont="1" applyFill="1" applyBorder="1"/>
    <xf numFmtId="165" fontId="5" fillId="6" borderId="0" xfId="0" applyNumberFormat="1" applyFont="1" applyFill="1"/>
    <xf numFmtId="0" fontId="0" fillId="4" borderId="2" xfId="0" applyFill="1" applyBorder="1" applyAlignment="1">
      <alignment wrapText="1"/>
    </xf>
    <xf numFmtId="165" fontId="0" fillId="7" borderId="0" xfId="0" applyNumberFormat="1" applyFill="1"/>
  </cellXfs>
  <cellStyles count="3">
    <cellStyle name="Komma" xfId="1" builtinId="3"/>
    <cellStyle name="Prozent" xfId="2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X:\FM\0_FHDdoc\Ausschreibung%20Rahmenvertrag\2025%20Ausschreibung%20Maler,%20Boden,%20Trockenbau\neuer%20Anlauf\Aktuelle%20vom%2028.04.26%20Ortanzahl%20je%20Los%20-_.xlsx" TargetMode="External"/><Relationship Id="rId1" Type="http://schemas.openxmlformats.org/officeDocument/2006/relationships/externalLinkPath" Target="file:///X:\FM\0_FHDdoc\Ausschreibung%20Rahmenvertrag\2025%20Ausschreibung%20Maler,%20Boden,%20Trockenbau\neuer%20Anlauf\Aktuelle%20vom%2028.04.26%20Ortanzahl%20je%20Los%20-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belle1"/>
      <sheetName val="Tabelle2"/>
    </sheetNames>
    <sheetDataSet>
      <sheetData sheetId="0">
        <row r="4">
          <cell r="M4">
            <v>18</v>
          </cell>
        </row>
        <row r="5">
          <cell r="M5">
            <v>21</v>
          </cell>
        </row>
        <row r="6">
          <cell r="M6">
            <v>14</v>
          </cell>
        </row>
        <row r="7">
          <cell r="M7">
            <v>13</v>
          </cell>
        </row>
        <row r="8">
          <cell r="M8">
            <v>6</v>
          </cell>
        </row>
        <row r="9">
          <cell r="M9">
            <v>17</v>
          </cell>
        </row>
        <row r="10">
          <cell r="M10">
            <v>25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59F25-375D-458D-9C42-C0028E6D519A}">
  <sheetPr>
    <pageSetUpPr fitToPage="1"/>
  </sheetPr>
  <dimension ref="A1:P13"/>
  <sheetViews>
    <sheetView tabSelected="1" zoomScale="115" zoomScaleNormal="115" workbookViewId="0"/>
  </sheetViews>
  <sheetFormatPr baseColWidth="10" defaultRowHeight="13.8" x14ac:dyDescent="0.25"/>
  <cols>
    <col min="1" max="1" width="15.69921875" customWidth="1"/>
    <col min="3" max="3" width="29.09765625" customWidth="1"/>
    <col min="4" max="4" width="10.19921875" style="2" customWidth="1"/>
    <col min="5" max="5" width="15.19921875" customWidth="1"/>
    <col min="6" max="6" width="1.8984375" customWidth="1"/>
    <col min="7" max="7" width="2.09765625" customWidth="1"/>
    <col min="8" max="8" width="19" customWidth="1"/>
    <col min="9" max="9" width="3.59765625" customWidth="1"/>
    <col min="10" max="10" width="7.19921875" customWidth="1"/>
    <col min="11" max="11" width="2.3984375" customWidth="1"/>
    <col min="12" max="12" width="16.09765625" customWidth="1"/>
    <col min="13" max="13" width="14.8984375" customWidth="1"/>
    <col min="15" max="15" width="13.8984375" bestFit="1" customWidth="1"/>
    <col min="16" max="16" width="12.3984375" bestFit="1" customWidth="1"/>
  </cols>
  <sheetData>
    <row r="1" spans="1:16" x14ac:dyDescent="0.25">
      <c r="F1" s="4"/>
    </row>
    <row r="2" spans="1:16" x14ac:dyDescent="0.25">
      <c r="A2" s="8" t="s">
        <v>3</v>
      </c>
      <c r="C2" s="8" t="s">
        <v>32</v>
      </c>
    </row>
    <row r="3" spans="1:16" ht="14.4" thickBot="1" x14ac:dyDescent="0.3"/>
    <row r="4" spans="1:16" s="5" customFormat="1" ht="28.2" thickBot="1" x14ac:dyDescent="0.3">
      <c r="A4" s="6" t="s">
        <v>0</v>
      </c>
      <c r="B4" s="7" t="s">
        <v>1</v>
      </c>
      <c r="C4" s="7" t="s">
        <v>28</v>
      </c>
      <c r="D4" s="7" t="s">
        <v>31</v>
      </c>
      <c r="E4" s="7" t="s">
        <v>29</v>
      </c>
      <c r="F4" s="7"/>
      <c r="G4" s="7"/>
      <c r="H4" s="7" t="s">
        <v>4</v>
      </c>
      <c r="I4" s="7"/>
      <c r="J4" s="7" t="s">
        <v>31</v>
      </c>
      <c r="K4" s="7"/>
      <c r="L4" s="7" t="s">
        <v>11</v>
      </c>
      <c r="M4" s="7" t="s">
        <v>30</v>
      </c>
      <c r="N4" s="7" t="s">
        <v>34</v>
      </c>
      <c r="O4" s="26" t="s">
        <v>35</v>
      </c>
      <c r="P4" s="26" t="s">
        <v>36</v>
      </c>
    </row>
    <row r="5" spans="1:16" x14ac:dyDescent="0.25">
      <c r="A5" s="12">
        <v>1</v>
      </c>
      <c r="B5" s="12">
        <f>[1]Tabelle1!$M$4</f>
        <v>18</v>
      </c>
      <c r="C5" s="13" t="s">
        <v>12</v>
      </c>
      <c r="D5" s="14" t="s">
        <v>23</v>
      </c>
      <c r="E5" s="15">
        <f t="shared" ref="E5:E12" si="0">B5*6976.744</f>
        <v>125581.39199999999</v>
      </c>
      <c r="F5" s="16"/>
      <c r="G5" s="16"/>
      <c r="H5" s="17" t="s">
        <v>10</v>
      </c>
      <c r="I5" s="18"/>
      <c r="J5" s="16">
        <v>1</v>
      </c>
      <c r="K5" s="16"/>
      <c r="L5" s="15">
        <f>E5*4</f>
        <v>502325.56799999997</v>
      </c>
      <c r="M5" s="19">
        <f>L5/E13*100</f>
        <v>55.813953488372093</v>
      </c>
      <c r="N5" s="1">
        <v>1</v>
      </c>
      <c r="O5" s="27">
        <f>L5/119*100</f>
        <v>422122.32605042018</v>
      </c>
      <c r="P5" s="27">
        <f>O5/4</f>
        <v>105530.58151260504</v>
      </c>
    </row>
    <row r="6" spans="1:16" x14ac:dyDescent="0.25">
      <c r="A6" s="20">
        <v>2</v>
      </c>
      <c r="B6" s="20">
        <f>[1]Tabelle1!$M$5</f>
        <v>21</v>
      </c>
      <c r="C6" s="13" t="s">
        <v>13</v>
      </c>
      <c r="D6" s="21" t="s">
        <v>24</v>
      </c>
      <c r="E6" s="15">
        <f t="shared" si="0"/>
        <v>146511.62399999998</v>
      </c>
      <c r="F6" s="16"/>
      <c r="G6" s="16"/>
      <c r="H6" s="17" t="s">
        <v>8</v>
      </c>
      <c r="I6" s="18"/>
      <c r="J6" s="16">
        <v>2</v>
      </c>
      <c r="K6" s="22"/>
      <c r="L6" s="15">
        <f t="shared" ref="L6:L12" si="1">E6*4</f>
        <v>586046.49599999993</v>
      </c>
      <c r="M6" s="19">
        <f>L6/E13*100</f>
        <v>65.11627906976743</v>
      </c>
      <c r="N6" s="1">
        <v>1</v>
      </c>
      <c r="O6" s="27">
        <f t="shared" ref="O6:O12" si="2">L6/119*100</f>
        <v>492476.04705882352</v>
      </c>
      <c r="P6" s="27">
        <f t="shared" ref="P6:P12" si="3">O6/4</f>
        <v>123119.01176470588</v>
      </c>
    </row>
    <row r="7" spans="1:16" x14ac:dyDescent="0.25">
      <c r="A7" s="20">
        <v>3</v>
      </c>
      <c r="B7" s="20">
        <f>[1]Tabelle1!$M$6</f>
        <v>14</v>
      </c>
      <c r="C7" s="13" t="s">
        <v>14</v>
      </c>
      <c r="D7" s="21" t="s">
        <v>20</v>
      </c>
      <c r="E7" s="15">
        <f t="shared" si="0"/>
        <v>97674.415999999997</v>
      </c>
      <c r="F7" s="16"/>
      <c r="G7" s="16"/>
      <c r="H7" s="17" t="s">
        <v>9</v>
      </c>
      <c r="I7" s="18"/>
      <c r="J7" s="16">
        <v>3</v>
      </c>
      <c r="K7" s="16"/>
      <c r="L7" s="15">
        <f t="shared" si="1"/>
        <v>390697.66399999999</v>
      </c>
      <c r="M7" s="19">
        <f>L7/E13*100</f>
        <v>43.410852713178301</v>
      </c>
      <c r="N7" s="1">
        <v>1</v>
      </c>
      <c r="O7" s="27">
        <f t="shared" si="2"/>
        <v>328317.36470588233</v>
      </c>
      <c r="P7" s="27">
        <f t="shared" si="3"/>
        <v>82079.341176470582</v>
      </c>
    </row>
    <row r="8" spans="1:16" x14ac:dyDescent="0.25">
      <c r="A8" s="20">
        <v>4</v>
      </c>
      <c r="B8" s="20">
        <f>[1]Tabelle1!$M$7</f>
        <v>13</v>
      </c>
      <c r="C8" s="13" t="s">
        <v>2</v>
      </c>
      <c r="D8" s="21" t="s">
        <v>26</v>
      </c>
      <c r="E8" s="15">
        <f t="shared" si="0"/>
        <v>90697.671999999991</v>
      </c>
      <c r="F8" s="16"/>
      <c r="G8" s="16"/>
      <c r="H8" s="17" t="s">
        <v>2</v>
      </c>
      <c r="I8" s="18"/>
      <c r="J8" s="16">
        <v>4</v>
      </c>
      <c r="K8" s="16"/>
      <c r="L8" s="15">
        <f t="shared" si="1"/>
        <v>362790.68799999997</v>
      </c>
      <c r="M8" s="19">
        <f>L8/E13*100</f>
        <v>40.310077519379846</v>
      </c>
      <c r="N8" s="1">
        <v>1</v>
      </c>
      <c r="O8" s="27">
        <f t="shared" si="2"/>
        <v>304866.12436974788</v>
      </c>
      <c r="P8" s="27">
        <f t="shared" si="3"/>
        <v>76216.53109243697</v>
      </c>
    </row>
    <row r="9" spans="1:16" x14ac:dyDescent="0.25">
      <c r="A9" s="20">
        <v>5</v>
      </c>
      <c r="B9" s="20">
        <f>[1]Tabelle1!$M$8</f>
        <v>6</v>
      </c>
      <c r="C9" s="13" t="s">
        <v>16</v>
      </c>
      <c r="D9" s="21" t="s">
        <v>25</v>
      </c>
      <c r="E9" s="15">
        <f t="shared" si="0"/>
        <v>41860.464</v>
      </c>
      <c r="F9" s="16"/>
      <c r="G9" s="16"/>
      <c r="H9" s="17" t="s">
        <v>7</v>
      </c>
      <c r="I9" s="18"/>
      <c r="J9" s="16">
        <v>5</v>
      </c>
      <c r="K9" s="16"/>
      <c r="L9" s="15">
        <f t="shared" si="1"/>
        <v>167441.856</v>
      </c>
      <c r="M9" s="19">
        <f>L9/E13*100</f>
        <v>18.604651162790699</v>
      </c>
      <c r="N9" s="1">
        <v>1</v>
      </c>
      <c r="O9" s="27">
        <f t="shared" si="2"/>
        <v>140707.44201680672</v>
      </c>
      <c r="P9" s="27">
        <f t="shared" si="3"/>
        <v>35176.860504201679</v>
      </c>
    </row>
    <row r="10" spans="1:16" x14ac:dyDescent="0.25">
      <c r="A10" s="20">
        <v>6</v>
      </c>
      <c r="B10" s="20">
        <f>[1]Tabelle1!$M$9</f>
        <v>17</v>
      </c>
      <c r="C10" s="13" t="s">
        <v>15</v>
      </c>
      <c r="D10" s="21" t="s">
        <v>19</v>
      </c>
      <c r="E10" s="15">
        <f t="shared" si="0"/>
        <v>118604.648</v>
      </c>
      <c r="F10" s="16"/>
      <c r="G10" s="16"/>
      <c r="H10" s="17" t="s">
        <v>6</v>
      </c>
      <c r="I10" s="18"/>
      <c r="J10" s="16">
        <v>6</v>
      </c>
      <c r="K10" s="16"/>
      <c r="L10" s="15">
        <f t="shared" si="1"/>
        <v>474418.592</v>
      </c>
      <c r="M10" s="19">
        <f>L10/E13*100</f>
        <v>52.713178294573652</v>
      </c>
      <c r="N10" s="1">
        <v>1</v>
      </c>
      <c r="O10" s="27">
        <f t="shared" si="2"/>
        <v>398671.08571428573</v>
      </c>
      <c r="P10" s="27">
        <f t="shared" si="3"/>
        <v>99667.771428571432</v>
      </c>
    </row>
    <row r="11" spans="1:16" x14ac:dyDescent="0.25">
      <c r="A11" s="20">
        <v>7</v>
      </c>
      <c r="B11" s="20">
        <f>[1]Tabelle1!$M$10</f>
        <v>25</v>
      </c>
      <c r="C11" s="13" t="s">
        <v>17</v>
      </c>
      <c r="D11" s="21" t="s">
        <v>22</v>
      </c>
      <c r="E11" s="15">
        <f t="shared" si="0"/>
        <v>174418.6</v>
      </c>
      <c r="F11" s="16"/>
      <c r="G11" s="16"/>
      <c r="H11" s="17" t="s">
        <v>5</v>
      </c>
      <c r="I11" s="18"/>
      <c r="J11" s="16">
        <v>7</v>
      </c>
      <c r="K11" s="16"/>
      <c r="L11" s="15">
        <f t="shared" si="1"/>
        <v>697674.4</v>
      </c>
      <c r="M11" s="19">
        <f>L11/E13*100</f>
        <v>77.51937984496125</v>
      </c>
      <c r="N11" s="1">
        <v>2</v>
      </c>
      <c r="O11" s="27">
        <f t="shared" si="2"/>
        <v>586281.00840336143</v>
      </c>
      <c r="P11" s="27">
        <f t="shared" si="3"/>
        <v>146570.25210084036</v>
      </c>
    </row>
    <row r="12" spans="1:16" ht="15.6" x14ac:dyDescent="0.4">
      <c r="A12" s="20">
        <v>8</v>
      </c>
      <c r="B12" s="20">
        <v>15</v>
      </c>
      <c r="C12" s="13" t="s">
        <v>18</v>
      </c>
      <c r="D12" s="21" t="s">
        <v>21</v>
      </c>
      <c r="E12" s="23">
        <f t="shared" si="0"/>
        <v>104651.15999999999</v>
      </c>
      <c r="F12" s="16"/>
      <c r="G12" s="16"/>
      <c r="H12" s="17" t="s">
        <v>18</v>
      </c>
      <c r="I12" s="18"/>
      <c r="J12" s="16">
        <v>8</v>
      </c>
      <c r="K12" s="16"/>
      <c r="L12" s="15">
        <f t="shared" si="1"/>
        <v>418604.63999999996</v>
      </c>
      <c r="M12" s="24">
        <f>L12/E13*100</f>
        <v>46.511627906976742</v>
      </c>
      <c r="N12" s="1">
        <v>1</v>
      </c>
      <c r="O12" s="27">
        <f t="shared" si="2"/>
        <v>351768.60504201677</v>
      </c>
      <c r="P12" s="27">
        <f t="shared" si="3"/>
        <v>87942.151260504193</v>
      </c>
    </row>
    <row r="13" spans="1:16" x14ac:dyDescent="0.25">
      <c r="A13" t="s">
        <v>33</v>
      </c>
      <c r="B13" s="1">
        <f>SUM(B5:B12)</f>
        <v>129</v>
      </c>
      <c r="C13" s="11" t="s">
        <v>27</v>
      </c>
      <c r="E13" s="10">
        <f>E12+E11+E10+E9+E8+E7+E6+E5</f>
        <v>899999.97599999991</v>
      </c>
      <c r="I13" s="3"/>
      <c r="L13" s="10">
        <f>L12+L11+L10+L9+L8+L7+L6+L5</f>
        <v>3599999.9039999996</v>
      </c>
      <c r="M13" s="9">
        <f>M12+M11+M10+M9+M8+M7+M6+M5</f>
        <v>400</v>
      </c>
      <c r="O13" s="25">
        <f>SUM(O5:O12)</f>
        <v>3025210.0033613443</v>
      </c>
      <c r="P13" s="25">
        <f>SUM(P5:P12)</f>
        <v>756302.50084033608</v>
      </c>
    </row>
  </sheetData>
  <phoneticPr fontId="6" type="noConversion"/>
  <pageMargins left="0.70866141732283472" right="0.70866141732283472" top="0.78740157480314965" bottom="0.78740157480314965" header="0.31496062992125984" footer="0.31496062992125984"/>
  <pageSetup paperSize="9" scale="64" orientation="landscape" r:id="rId1"/>
  <headerFooter>
    <oddHeader>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aktuell Lose 8</vt:lpstr>
    </vt:vector>
  </TitlesOfParts>
  <Company>ARGE-AOK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Fricke, Annette</dc:creator>
  <cp:lastModifiedBy>Heinze, Sebastian</cp:lastModifiedBy>
  <cp:lastPrinted>2026-08-26T09:30:15Z</cp:lastPrinted>
  <dcterms:created xsi:type="dcterms:W3CDTF">2026-03-16T09:50:53Z</dcterms:created>
  <dcterms:modified xsi:type="dcterms:W3CDTF">2026-09-02T08:03:19Z</dcterms:modified>
</cp:coreProperties>
</file>